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B28" i="1" l="1"/>
  <c r="AB27" i="1"/>
  <c r="AB26" i="1"/>
  <c r="G26" i="1"/>
  <c r="AF27" i="1" l="1"/>
  <c r="AE28" i="1" s="1"/>
  <c r="AE29" i="1" s="1"/>
  <c r="AF26" i="1"/>
  <c r="AF28" i="1" l="1"/>
  <c r="AE26" i="1"/>
  <c r="AE27" i="1" s="1"/>
  <c r="AG28" i="1"/>
  <c r="J26" i="1"/>
  <c r="J25" i="1"/>
  <c r="G25" i="1"/>
  <c r="G27" i="1" s="1"/>
  <c r="J27" i="1" l="1"/>
  <c r="H28" i="1"/>
  <c r="H29" i="1" s="1"/>
  <c r="AH15" i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l="1"/>
  <c r="AF29" i="1"/>
  <c r="AI8" i="1"/>
  <c r="AI9" i="1" s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<sst xmlns="http://schemas.openxmlformats.org/spreadsheetml/2006/main" count="165" uniqueCount="31">
  <si>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</si>
  <si>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2025 год            Гагарина,1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</si>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</sst>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topLeftCell="P1" workbookViewId="0">
      <selection activeCell="AB29" sqref="AB29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1</v>
      </c>
    </row>
    <row r="7" spans="2:35" ht="30" customHeight="1" x14ac:dyDescent="0.25">
      <c r="C7" s="9" t="s">
        <v>4</v>
      </c>
      <c r="D7" s="9"/>
      <c r="E7" s="9"/>
      <c r="F7" s="9" t="s">
        <v>5</v>
      </c>
      <c r="G7" s="9"/>
      <c r="H7" s="9"/>
      <c r="I7" s="9" t="s">
        <v>6</v>
      </c>
      <c r="J7" s="9"/>
      <c r="K7" s="9"/>
      <c r="L7" s="9" t="s">
        <v>7</v>
      </c>
      <c r="M7" s="9"/>
      <c r="N7" s="9"/>
      <c r="O7" s="9" t="s">
        <v>8</v>
      </c>
      <c r="P7" s="9"/>
      <c r="Q7" s="9"/>
      <c r="R7" s="10" t="s">
        <v>9</v>
      </c>
      <c r="S7" s="10"/>
      <c r="T7" s="10"/>
      <c r="U7" s="9" t="s">
        <v>10</v>
      </c>
      <c r="V7" s="9"/>
      <c r="W7" s="9"/>
      <c r="X7" s="9" t="s">
        <v>11</v>
      </c>
      <c r="Y7" s="9"/>
      <c r="Z7" s="9"/>
      <c r="AA7" s="10" t="s">
        <v>12</v>
      </c>
      <c r="AB7" s="10"/>
      <c r="AC7" s="10"/>
      <c r="AD7" s="9" t="s">
        <v>13</v>
      </c>
      <c r="AE7" s="9"/>
      <c r="AF7" s="9"/>
      <c r="AG7" s="1" t="s">
        <v>30</v>
      </c>
    </row>
    <row r="8" spans="2:35" ht="75" x14ac:dyDescent="0.25">
      <c r="C8" s="1"/>
      <c r="D8" s="2" t="s">
        <v>2</v>
      </c>
      <c r="E8" s="2" t="s">
        <v>3</v>
      </c>
      <c r="F8" s="1"/>
      <c r="G8" s="2" t="s">
        <v>2</v>
      </c>
      <c r="H8" s="2" t="s">
        <v>3</v>
      </c>
      <c r="I8" s="1"/>
      <c r="J8" s="2" t="s">
        <v>2</v>
      </c>
      <c r="K8" s="2" t="s">
        <v>3</v>
      </c>
      <c r="L8" s="1"/>
      <c r="M8" s="2" t="s">
        <v>2</v>
      </c>
      <c r="N8" s="2" t="s">
        <v>3</v>
      </c>
      <c r="O8" s="1"/>
      <c r="P8" s="2" t="s">
        <v>2</v>
      </c>
      <c r="Q8" s="2" t="s">
        <v>3</v>
      </c>
      <c r="R8" s="1"/>
      <c r="S8" s="2" t="s">
        <v>2</v>
      </c>
      <c r="T8" s="2" t="s">
        <v>3</v>
      </c>
      <c r="U8" s="1"/>
      <c r="V8" s="2" t="s">
        <v>2</v>
      </c>
      <c r="W8" s="2" t="s">
        <v>3</v>
      </c>
      <c r="X8" s="1"/>
      <c r="Y8" s="2" t="s">
        <v>2</v>
      </c>
      <c r="Z8" s="2" t="s">
        <v>3</v>
      </c>
      <c r="AA8" s="1"/>
      <c r="AB8" s="2" t="s">
        <v>2</v>
      </c>
      <c r="AC8" s="2" t="s">
        <v>3</v>
      </c>
      <c r="AD8" s="1"/>
      <c r="AE8" s="2" t="s">
        <v>2</v>
      </c>
      <c r="AF8" s="2" t="s">
        <v>3</v>
      </c>
      <c r="AG8" s="1">
        <v>3175.8</v>
      </c>
      <c r="AH8">
        <v>37.65</v>
      </c>
      <c r="AI8">
        <f>AG8*AH8</f>
        <v>119568.87</v>
      </c>
    </row>
    <row r="9" spans="2:35" x14ac:dyDescent="0.25">
      <c r="B9" s="3" t="s">
        <v>14</v>
      </c>
      <c r="C9" s="1">
        <v>31</v>
      </c>
      <c r="D9" s="1">
        <v>0</v>
      </c>
      <c r="E9" s="4" t="s">
        <v>26</v>
      </c>
      <c r="F9" s="1">
        <v>31</v>
      </c>
      <c r="G9" s="1">
        <v>6576.97</v>
      </c>
      <c r="H9" s="1" t="s">
        <v>27</v>
      </c>
      <c r="I9" s="1">
        <v>31</v>
      </c>
      <c r="J9" s="1">
        <v>47594.81</v>
      </c>
      <c r="K9" s="1" t="s">
        <v>27</v>
      </c>
      <c r="L9" s="1">
        <v>31</v>
      </c>
      <c r="M9" s="1">
        <v>39577.550000000003</v>
      </c>
      <c r="N9" s="1" t="s">
        <v>27</v>
      </c>
      <c r="O9" s="1">
        <v>31</v>
      </c>
      <c r="P9" s="5">
        <v>0</v>
      </c>
      <c r="Q9" s="1" t="s">
        <v>27</v>
      </c>
      <c r="R9" s="1">
        <v>31</v>
      </c>
      <c r="S9" s="1"/>
      <c r="T9" s="1" t="s">
        <v>28</v>
      </c>
      <c r="U9" s="1">
        <v>31</v>
      </c>
      <c r="V9" s="1"/>
      <c r="W9" s="1" t="s">
        <v>29</v>
      </c>
      <c r="X9" s="1">
        <v>31</v>
      </c>
      <c r="Y9" s="1">
        <v>15032.53</v>
      </c>
      <c r="Z9" s="1" t="s">
        <v>27</v>
      </c>
      <c r="AA9" s="1">
        <v>31</v>
      </c>
      <c r="AB9" s="1"/>
      <c r="AC9" s="1" t="s">
        <v>29</v>
      </c>
      <c r="AD9" s="1">
        <v>31</v>
      </c>
      <c r="AE9" s="5">
        <v>5385.63</v>
      </c>
      <c r="AF9" s="1" t="s">
        <v>27</v>
      </c>
      <c r="AG9" s="6">
        <f>AE9+AB9+Y9+V9+S9+P9+M9+J9+G9+D9</f>
        <v>114167.49</v>
      </c>
      <c r="AH9">
        <v>41.23</v>
      </c>
      <c r="AI9">
        <f>AI8-AH9</f>
        <v>119527.64</v>
      </c>
    </row>
    <row r="10" spans="2:35" x14ac:dyDescent="0.25">
      <c r="B10" s="3" t="s">
        <v>15</v>
      </c>
      <c r="C10" s="1">
        <v>28</v>
      </c>
      <c r="D10" s="1"/>
      <c r="E10" s="4" t="s">
        <v>26</v>
      </c>
      <c r="F10" s="1">
        <v>28</v>
      </c>
      <c r="G10" s="1">
        <v>4917.12</v>
      </c>
      <c r="H10" s="1" t="s">
        <v>27</v>
      </c>
      <c r="I10" s="1">
        <v>28</v>
      </c>
      <c r="J10" s="1">
        <v>43525.82</v>
      </c>
      <c r="K10" s="1" t="s">
        <v>27</v>
      </c>
      <c r="L10" s="1">
        <v>28</v>
      </c>
      <c r="M10" s="1">
        <v>40811.769999999997</v>
      </c>
      <c r="N10" s="1" t="s">
        <v>27</v>
      </c>
      <c r="O10" s="1">
        <v>28</v>
      </c>
      <c r="P10" s="1">
        <v>0</v>
      </c>
      <c r="Q10" s="1" t="s">
        <v>27</v>
      </c>
      <c r="R10" s="1">
        <v>28</v>
      </c>
      <c r="S10" s="1"/>
      <c r="T10" s="1" t="s">
        <v>28</v>
      </c>
      <c r="U10" s="1">
        <v>28</v>
      </c>
      <c r="V10" s="1"/>
      <c r="W10" s="1" t="s">
        <v>29</v>
      </c>
      <c r="X10" s="1">
        <v>28</v>
      </c>
      <c r="Y10" s="1">
        <v>15038.03</v>
      </c>
      <c r="Z10" s="1" t="s">
        <v>27</v>
      </c>
      <c r="AA10" s="1">
        <v>28</v>
      </c>
      <c r="AB10" s="1"/>
      <c r="AC10" s="1" t="s">
        <v>29</v>
      </c>
      <c r="AD10" s="1">
        <v>28</v>
      </c>
      <c r="AE10" s="5">
        <v>5385.63</v>
      </c>
      <c r="AF10" s="1" t="s">
        <v>27</v>
      </c>
      <c r="AG10" s="6">
        <f t="shared" ref="AG10:AG20" si="0">AE10+AB10+Y10+V10+S10+P10+M10+J10+G10+D10</f>
        <v>109678.37</v>
      </c>
    </row>
    <row r="11" spans="2:35" x14ac:dyDescent="0.25">
      <c r="B11" s="3" t="s">
        <v>16</v>
      </c>
      <c r="C11" s="1">
        <v>31</v>
      </c>
      <c r="D11" s="1"/>
      <c r="E11" s="4" t="s">
        <v>26</v>
      </c>
      <c r="F11" s="1">
        <v>31</v>
      </c>
      <c r="G11" s="1">
        <v>6729.2</v>
      </c>
      <c r="H11" s="1" t="s">
        <v>27</v>
      </c>
      <c r="I11" s="1">
        <v>31</v>
      </c>
      <c r="J11" s="1">
        <v>52092.67</v>
      </c>
      <c r="K11" s="1" t="s">
        <v>27</v>
      </c>
      <c r="L11" s="1">
        <v>31</v>
      </c>
      <c r="M11" s="1">
        <v>43873.04</v>
      </c>
      <c r="N11" s="1" t="s">
        <v>27</v>
      </c>
      <c r="O11" s="1">
        <v>31</v>
      </c>
      <c r="P11" s="1"/>
      <c r="Q11" s="1" t="s">
        <v>27</v>
      </c>
      <c r="R11" s="1">
        <v>31</v>
      </c>
      <c r="S11" s="1"/>
      <c r="T11" s="1" t="s">
        <v>28</v>
      </c>
      <c r="U11" s="1">
        <v>31</v>
      </c>
      <c r="V11" s="1"/>
      <c r="W11" s="1" t="s">
        <v>29</v>
      </c>
      <c r="X11" s="1">
        <v>31</v>
      </c>
      <c r="Y11" s="1">
        <v>15032.53</v>
      </c>
      <c r="Z11" s="1" t="s">
        <v>27</v>
      </c>
      <c r="AA11" s="1">
        <v>31</v>
      </c>
      <c r="AB11" s="1"/>
      <c r="AC11" s="1" t="s">
        <v>29</v>
      </c>
      <c r="AD11" s="1">
        <v>31</v>
      </c>
      <c r="AE11" s="5">
        <v>5385.63</v>
      </c>
      <c r="AF11" s="1" t="s">
        <v>27</v>
      </c>
      <c r="AG11" s="6">
        <f t="shared" si="0"/>
        <v>123113.06999999999</v>
      </c>
    </row>
    <row r="12" spans="2:35" x14ac:dyDescent="0.25">
      <c r="B12" s="3" t="s">
        <v>17</v>
      </c>
      <c r="C12" s="1">
        <v>30</v>
      </c>
      <c r="D12" s="1"/>
      <c r="E12" s="4" t="s">
        <v>26</v>
      </c>
      <c r="F12" s="1">
        <v>30</v>
      </c>
      <c r="G12" s="1">
        <v>5167.7</v>
      </c>
      <c r="H12" s="1" t="s">
        <v>27</v>
      </c>
      <c r="I12" s="1">
        <v>30</v>
      </c>
      <c r="J12" s="1">
        <v>44364.63</v>
      </c>
      <c r="K12" s="1" t="s">
        <v>27</v>
      </c>
      <c r="L12" s="1">
        <v>30</v>
      </c>
      <c r="M12" s="1">
        <v>40199.46</v>
      </c>
      <c r="N12" s="1" t="s">
        <v>27</v>
      </c>
      <c r="O12" s="1">
        <v>30</v>
      </c>
      <c r="P12" s="1"/>
      <c r="Q12" s="1" t="s">
        <v>27</v>
      </c>
      <c r="R12" s="1">
        <v>30</v>
      </c>
      <c r="S12" s="1"/>
      <c r="T12" s="1" t="s">
        <v>28</v>
      </c>
      <c r="U12" s="1">
        <v>30</v>
      </c>
      <c r="V12" s="1">
        <v>26429.25</v>
      </c>
      <c r="W12" s="1" t="s">
        <v>29</v>
      </c>
      <c r="X12" s="1">
        <v>30</v>
      </c>
      <c r="Y12" s="1">
        <v>13835.12</v>
      </c>
      <c r="Z12" s="1" t="s">
        <v>27</v>
      </c>
      <c r="AA12" s="1">
        <v>30</v>
      </c>
      <c r="AB12" s="1"/>
      <c r="AC12" s="1" t="s">
        <v>29</v>
      </c>
      <c r="AD12" s="1">
        <v>30</v>
      </c>
      <c r="AE12" s="5">
        <v>5385.63</v>
      </c>
      <c r="AF12" s="1" t="s">
        <v>27</v>
      </c>
      <c r="AG12" s="6">
        <f t="shared" si="0"/>
        <v>135381.79</v>
      </c>
    </row>
    <row r="13" spans="2:35" x14ac:dyDescent="0.25">
      <c r="B13" s="3" t="s">
        <v>18</v>
      </c>
      <c r="C13" s="1">
        <v>31</v>
      </c>
      <c r="D13" s="1"/>
      <c r="E13" s="4" t="s">
        <v>26</v>
      </c>
      <c r="F13" s="1">
        <v>31</v>
      </c>
      <c r="G13" s="1">
        <v>6513.62</v>
      </c>
      <c r="H13" s="1" t="s">
        <v>27</v>
      </c>
      <c r="I13" s="1">
        <v>31</v>
      </c>
      <c r="J13" s="1">
        <v>43600.62</v>
      </c>
      <c r="K13" s="1" t="s">
        <v>27</v>
      </c>
      <c r="L13" s="1">
        <v>31</v>
      </c>
      <c r="M13" s="1">
        <v>35850.51</v>
      </c>
      <c r="N13" s="1" t="s">
        <v>27</v>
      </c>
      <c r="O13" s="1">
        <v>31</v>
      </c>
      <c r="P13" s="1"/>
      <c r="Q13" s="1" t="s">
        <v>27</v>
      </c>
      <c r="R13" s="1">
        <v>31</v>
      </c>
      <c r="S13" s="1">
        <v>76387</v>
      </c>
      <c r="T13" s="1" t="s">
        <v>28</v>
      </c>
      <c r="U13" s="1">
        <v>31</v>
      </c>
      <c r="V13" s="1"/>
      <c r="W13" s="1" t="s">
        <v>29</v>
      </c>
      <c r="X13" s="1">
        <v>31</v>
      </c>
      <c r="Y13" s="1">
        <v>13835.12</v>
      </c>
      <c r="Z13" s="1" t="s">
        <v>27</v>
      </c>
      <c r="AA13" s="1">
        <v>31</v>
      </c>
      <c r="AB13" s="1"/>
      <c r="AC13" s="1" t="s">
        <v>29</v>
      </c>
      <c r="AD13" s="1">
        <v>31</v>
      </c>
      <c r="AE13" s="5">
        <v>5385.63</v>
      </c>
      <c r="AF13" s="1" t="s">
        <v>27</v>
      </c>
      <c r="AG13" s="6">
        <f t="shared" si="0"/>
        <v>181572.5</v>
      </c>
    </row>
    <row r="14" spans="2:35" x14ac:dyDescent="0.25">
      <c r="B14" s="3" t="s">
        <v>19</v>
      </c>
      <c r="C14" s="1">
        <v>30</v>
      </c>
      <c r="D14" s="1">
        <v>4661.8</v>
      </c>
      <c r="E14" s="4" t="s">
        <v>26</v>
      </c>
      <c r="F14" s="1">
        <v>30</v>
      </c>
      <c r="G14" s="1">
        <v>5745.88</v>
      </c>
      <c r="H14" s="1" t="s">
        <v>27</v>
      </c>
      <c r="I14" s="1">
        <v>30</v>
      </c>
      <c r="J14" s="1">
        <v>48471.05</v>
      </c>
      <c r="K14" s="1" t="s">
        <v>27</v>
      </c>
      <c r="L14" s="1">
        <v>30</v>
      </c>
      <c r="M14" s="1">
        <v>44629.9</v>
      </c>
      <c r="N14" s="1" t="s">
        <v>27</v>
      </c>
      <c r="O14" s="1">
        <v>30</v>
      </c>
      <c r="P14" s="1"/>
      <c r="Q14" s="1" t="s">
        <v>27</v>
      </c>
      <c r="R14" s="1">
        <v>30</v>
      </c>
      <c r="S14" s="1"/>
      <c r="T14" s="1" t="s">
        <v>28</v>
      </c>
      <c r="U14" s="1">
        <v>30</v>
      </c>
      <c r="V14" s="1">
        <v>183.54</v>
      </c>
      <c r="W14" s="1" t="s">
        <v>29</v>
      </c>
      <c r="X14" s="1">
        <v>30</v>
      </c>
      <c r="Y14" s="1">
        <v>13835.12</v>
      </c>
      <c r="Z14" s="1" t="s">
        <v>27</v>
      </c>
      <c r="AA14" s="1">
        <v>30</v>
      </c>
      <c r="AB14" s="1"/>
      <c r="AC14" s="1" t="s">
        <v>29</v>
      </c>
      <c r="AD14" s="1">
        <v>30</v>
      </c>
      <c r="AE14" s="5">
        <v>5385.63</v>
      </c>
      <c r="AF14" s="1" t="s">
        <v>27</v>
      </c>
      <c r="AG14" s="6">
        <f t="shared" si="0"/>
        <v>122912.92000000001</v>
      </c>
    </row>
    <row r="15" spans="2:35" x14ac:dyDescent="0.25">
      <c r="B15" s="3" t="s">
        <v>20</v>
      </c>
      <c r="C15" s="1">
        <v>31</v>
      </c>
      <c r="D15" s="1">
        <v>5553.9</v>
      </c>
      <c r="E15" s="4" t="s">
        <v>26</v>
      </c>
      <c r="F15" s="1">
        <v>31</v>
      </c>
      <c r="G15" s="1">
        <v>6297.72</v>
      </c>
      <c r="H15" s="1" t="s">
        <v>27</v>
      </c>
      <c r="I15" s="1">
        <v>31</v>
      </c>
      <c r="J15" s="1">
        <v>45123.89</v>
      </c>
      <c r="K15" s="1" t="s">
        <v>27</v>
      </c>
      <c r="L15" s="1">
        <v>31</v>
      </c>
      <c r="M15" s="1">
        <v>37236.15</v>
      </c>
      <c r="N15" s="1" t="s">
        <v>27</v>
      </c>
      <c r="O15" s="1">
        <v>31</v>
      </c>
      <c r="P15" s="1"/>
      <c r="Q15" s="1" t="s">
        <v>27</v>
      </c>
      <c r="R15" s="1">
        <v>31</v>
      </c>
      <c r="S15" s="1">
        <v>4416</v>
      </c>
      <c r="T15" s="1" t="s">
        <v>28</v>
      </c>
      <c r="U15" s="1">
        <v>31</v>
      </c>
      <c r="V15" s="1"/>
      <c r="W15" s="1" t="s">
        <v>29</v>
      </c>
      <c r="X15" s="1">
        <v>31</v>
      </c>
      <c r="Y15" s="1">
        <v>16817.53</v>
      </c>
      <c r="Z15" s="1" t="s">
        <v>27</v>
      </c>
      <c r="AA15" s="1">
        <v>31</v>
      </c>
      <c r="AB15" s="1"/>
      <c r="AC15" s="1" t="s">
        <v>29</v>
      </c>
      <c r="AD15" s="1">
        <v>31</v>
      </c>
      <c r="AE15" s="5">
        <v>5385.63</v>
      </c>
      <c r="AF15" s="1" t="s">
        <v>27</v>
      </c>
      <c r="AG15" s="6">
        <f t="shared" si="0"/>
        <v>120830.81999999999</v>
      </c>
      <c r="AH15">
        <f>41.23*AG8</f>
        <v>130938.234</v>
      </c>
    </row>
    <row r="16" spans="2:35" x14ac:dyDescent="0.25">
      <c r="B16" s="3" t="s">
        <v>21</v>
      </c>
      <c r="C16" s="1">
        <v>31</v>
      </c>
      <c r="D16" s="1"/>
      <c r="E16" s="4" t="s">
        <v>26</v>
      </c>
      <c r="F16" s="1">
        <v>31</v>
      </c>
      <c r="G16" s="1">
        <v>6725.44</v>
      </c>
      <c r="H16" s="1" t="s">
        <v>27</v>
      </c>
      <c r="I16" s="1">
        <v>31</v>
      </c>
      <c r="J16" s="1">
        <v>45603.48</v>
      </c>
      <c r="K16" s="1" t="s">
        <v>27</v>
      </c>
      <c r="L16" s="1">
        <v>31</v>
      </c>
      <c r="M16" s="1">
        <v>39923.339999999997</v>
      </c>
      <c r="N16" s="1" t="s">
        <v>27</v>
      </c>
      <c r="O16" s="1">
        <v>31</v>
      </c>
      <c r="P16" s="1"/>
      <c r="Q16" s="1" t="s">
        <v>27</v>
      </c>
      <c r="R16" s="1">
        <v>31</v>
      </c>
      <c r="S16" s="1"/>
      <c r="T16" s="1" t="s">
        <v>28</v>
      </c>
      <c r="U16" s="1">
        <v>31</v>
      </c>
      <c r="V16" s="1"/>
      <c r="W16" s="1" t="s">
        <v>29</v>
      </c>
      <c r="X16" s="1">
        <v>31</v>
      </c>
      <c r="Y16" s="1">
        <v>16817.53</v>
      </c>
      <c r="Z16" s="1" t="s">
        <v>27</v>
      </c>
      <c r="AA16" s="1">
        <v>31</v>
      </c>
      <c r="AB16" s="1">
        <v>1488</v>
      </c>
      <c r="AC16" s="1" t="s">
        <v>29</v>
      </c>
      <c r="AD16" s="1">
        <v>31</v>
      </c>
      <c r="AE16" s="5">
        <v>5385.63</v>
      </c>
      <c r="AF16" s="1" t="s">
        <v>27</v>
      </c>
      <c r="AG16" s="6">
        <f t="shared" si="0"/>
        <v>115943.42000000001</v>
      </c>
    </row>
    <row r="17" spans="2:33" x14ac:dyDescent="0.25">
      <c r="B17" s="3" t="s">
        <v>22</v>
      </c>
      <c r="C17" s="1">
        <v>30</v>
      </c>
      <c r="D17" s="1"/>
      <c r="E17" s="4" t="s">
        <v>26</v>
      </c>
      <c r="F17" s="1">
        <v>30</v>
      </c>
      <c r="G17" s="1">
        <v>5942.46</v>
      </c>
      <c r="H17" s="1" t="s">
        <v>27</v>
      </c>
      <c r="I17" s="1">
        <v>30</v>
      </c>
      <c r="J17" s="1">
        <v>48585.49</v>
      </c>
      <c r="K17" s="1" t="s">
        <v>27</v>
      </c>
      <c r="L17" s="1">
        <v>30</v>
      </c>
      <c r="M17" s="1">
        <v>46773.46</v>
      </c>
      <c r="N17" s="1" t="s">
        <v>27</v>
      </c>
      <c r="O17" s="1">
        <v>30</v>
      </c>
      <c r="P17" s="1"/>
      <c r="Q17" s="1" t="s">
        <v>27</v>
      </c>
      <c r="R17" s="1">
        <v>30</v>
      </c>
      <c r="S17" s="1"/>
      <c r="T17" s="1" t="s">
        <v>28</v>
      </c>
      <c r="U17" s="1">
        <v>30</v>
      </c>
      <c r="V17" s="1"/>
      <c r="W17" s="1" t="s">
        <v>29</v>
      </c>
      <c r="X17" s="1">
        <v>30</v>
      </c>
      <c r="Y17" s="1">
        <v>16817.53</v>
      </c>
      <c r="Z17" s="1" t="s">
        <v>27</v>
      </c>
      <c r="AA17" s="1">
        <v>30</v>
      </c>
      <c r="AB17" s="1"/>
      <c r="AC17" s="1" t="s">
        <v>29</v>
      </c>
      <c r="AD17" s="1">
        <v>30</v>
      </c>
      <c r="AE17" s="5">
        <v>5385.63</v>
      </c>
      <c r="AF17" s="1" t="s">
        <v>27</v>
      </c>
      <c r="AG17" s="6">
        <f t="shared" si="0"/>
        <v>123504.56999999999</v>
      </c>
    </row>
    <row r="18" spans="2:33" x14ac:dyDescent="0.25">
      <c r="B18" s="3" t="s">
        <v>23</v>
      </c>
      <c r="C18" s="1">
        <v>31</v>
      </c>
      <c r="D18" s="1"/>
      <c r="E18" s="4" t="s">
        <v>26</v>
      </c>
      <c r="F18" s="1">
        <v>31</v>
      </c>
      <c r="G18" s="1">
        <v>6031.63</v>
      </c>
      <c r="H18" s="1" t="s">
        <v>27</v>
      </c>
      <c r="I18" s="1">
        <v>31</v>
      </c>
      <c r="J18" s="1">
        <v>48027.53</v>
      </c>
      <c r="K18" s="1" t="s">
        <v>27</v>
      </c>
      <c r="L18" s="1">
        <v>31</v>
      </c>
      <c r="M18" s="1">
        <v>36616.449999999997</v>
      </c>
      <c r="N18" s="1" t="s">
        <v>27</v>
      </c>
      <c r="O18" s="1">
        <v>31</v>
      </c>
      <c r="P18" s="1"/>
      <c r="Q18" s="1" t="s">
        <v>27</v>
      </c>
      <c r="R18" s="1">
        <v>31</v>
      </c>
      <c r="S18" s="1"/>
      <c r="T18" s="1" t="s">
        <v>28</v>
      </c>
      <c r="U18" s="1">
        <v>31</v>
      </c>
      <c r="V18" s="1"/>
      <c r="W18" s="1" t="s">
        <v>29</v>
      </c>
      <c r="X18" s="1">
        <v>31</v>
      </c>
      <c r="Y18" s="1">
        <v>16817.53</v>
      </c>
      <c r="Z18" s="1" t="s">
        <v>27</v>
      </c>
      <c r="AA18" s="1">
        <v>31</v>
      </c>
      <c r="AB18" s="1"/>
      <c r="AC18" s="1" t="s">
        <v>29</v>
      </c>
      <c r="AD18" s="1">
        <v>31</v>
      </c>
      <c r="AE18" s="5">
        <v>5385.63</v>
      </c>
      <c r="AF18" s="1" t="s">
        <v>27</v>
      </c>
      <c r="AG18" s="6">
        <f t="shared" si="0"/>
        <v>112878.77</v>
      </c>
    </row>
    <row r="19" spans="2:33" x14ac:dyDescent="0.25">
      <c r="B19" s="3" t="s">
        <v>24</v>
      </c>
      <c r="C19" s="1">
        <v>30</v>
      </c>
      <c r="D19" s="1"/>
      <c r="E19" s="4" t="s">
        <v>26</v>
      </c>
      <c r="F19" s="1">
        <v>30</v>
      </c>
      <c r="G19" s="1">
        <v>6472.55</v>
      </c>
      <c r="H19" s="1" t="s">
        <v>27</v>
      </c>
      <c r="I19" s="1">
        <v>30</v>
      </c>
      <c r="J19" s="1">
        <v>46836.65</v>
      </c>
      <c r="K19" s="1" t="s">
        <v>27</v>
      </c>
      <c r="L19" s="1">
        <v>30</v>
      </c>
      <c r="M19" s="1">
        <v>34743.74</v>
      </c>
      <c r="N19" s="1" t="s">
        <v>27</v>
      </c>
      <c r="O19" s="1">
        <v>30</v>
      </c>
      <c r="P19" s="1"/>
      <c r="Q19" s="1" t="s">
        <v>27</v>
      </c>
      <c r="R19" s="1">
        <v>30</v>
      </c>
      <c r="S19" s="1"/>
      <c r="T19" s="1" t="s">
        <v>28</v>
      </c>
      <c r="U19" s="1">
        <v>30</v>
      </c>
      <c r="V19" s="1"/>
      <c r="W19" s="1" t="s">
        <v>29</v>
      </c>
      <c r="X19" s="1">
        <v>30</v>
      </c>
      <c r="Y19" s="1">
        <v>16817.53</v>
      </c>
      <c r="Z19" s="1" t="s">
        <v>27</v>
      </c>
      <c r="AA19" s="1">
        <v>30</v>
      </c>
      <c r="AB19" s="1"/>
      <c r="AC19" s="1" t="s">
        <v>29</v>
      </c>
      <c r="AD19" s="1">
        <v>30</v>
      </c>
      <c r="AE19" s="5">
        <v>5385.63</v>
      </c>
      <c r="AF19" s="1" t="s">
        <v>27</v>
      </c>
      <c r="AG19" s="6">
        <f t="shared" si="0"/>
        <v>110256.09999999999</v>
      </c>
    </row>
    <row r="20" spans="2:33" x14ac:dyDescent="0.25">
      <c r="B20" s="3" t="s">
        <v>25</v>
      </c>
      <c r="C20" s="1">
        <v>31</v>
      </c>
      <c r="D20" s="1"/>
      <c r="E20" s="4" t="s">
        <v>26</v>
      </c>
      <c r="F20" s="1">
        <v>31</v>
      </c>
      <c r="G20" s="1">
        <v>6279.58</v>
      </c>
      <c r="H20" s="1" t="s">
        <v>27</v>
      </c>
      <c r="I20" s="1">
        <v>31</v>
      </c>
      <c r="J20" s="1">
        <v>57514.87</v>
      </c>
      <c r="K20" s="1" t="s">
        <v>27</v>
      </c>
      <c r="L20" s="1">
        <v>31</v>
      </c>
      <c r="M20" s="1">
        <v>45379.4</v>
      </c>
      <c r="N20" s="1" t="s">
        <v>27</v>
      </c>
      <c r="O20" s="1">
        <v>31</v>
      </c>
      <c r="P20" s="1"/>
      <c r="Q20" s="1" t="s">
        <v>27</v>
      </c>
      <c r="R20" s="1">
        <v>31</v>
      </c>
      <c r="S20" s="1"/>
      <c r="T20" s="1" t="s">
        <v>28</v>
      </c>
      <c r="U20" s="1">
        <v>31</v>
      </c>
      <c r="V20" s="1"/>
      <c r="W20" s="1" t="s">
        <v>29</v>
      </c>
      <c r="X20" s="1">
        <v>31</v>
      </c>
      <c r="Y20" s="1">
        <v>16817.53</v>
      </c>
      <c r="Z20" s="1" t="s">
        <v>27</v>
      </c>
      <c r="AA20" s="1">
        <v>31</v>
      </c>
      <c r="AB20" s="1">
        <v>1488</v>
      </c>
      <c r="AC20" s="1" t="s">
        <v>29</v>
      </c>
      <c r="AD20" s="1">
        <v>31</v>
      </c>
      <c r="AE20" s="5">
        <v>5385.63</v>
      </c>
      <c r="AF20" s="1" t="s">
        <v>27</v>
      </c>
      <c r="AG20" s="6">
        <f t="shared" si="0"/>
        <v>132865.00999999998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7">
        <f>AG9+AG10+AG11+AG12+AG13+AG14+AG15+AG16+AG17+AG18+AG19+AG20</f>
        <v>1503104.83</v>
      </c>
    </row>
    <row r="25" spans="2:33" x14ac:dyDescent="0.25">
      <c r="G25">
        <f>D9+D10+D11+D12+D13+D14+G9+G10+G11+G12+G13+G14+J9+J10+J11+J12+J13+J14+M9+M10+M11+M12+M13+M14+V9+V10+V11+V12+V13+V14+Y9+Y10+Y11+Y12+Y13+Y14+AB9+AB10+AB11+AB12+AB13+AB14</f>
        <v>678125.3600000001</v>
      </c>
      <c r="J25">
        <f>D15+D16+D17+D18+D19+D20+G15+G16+G17+G18+G19+G20+J15+J16+J17+J18+J19+J20+M15+M16+M17+M18+M19+M20+V15+V16+V17+V18+V19+V20+Y15+Y16+Y17+Y18+Y19+Y20+AB15+AB16+AB17+AB18+AB19+AB20</f>
        <v>679548.91000000027</v>
      </c>
      <c r="AG25" s="8">
        <f>AG24/AG8/12</f>
        <v>39.441632292125867</v>
      </c>
    </row>
    <row r="26" spans="2:33" x14ac:dyDescent="0.25">
      <c r="G26">
        <f>37.65*AG8*6</f>
        <v>717413.22</v>
      </c>
      <c r="J26">
        <f>41.23*AG8*6</f>
        <v>785629.40399999998</v>
      </c>
      <c r="AB26">
        <f>37.65*AG8*6</f>
        <v>717413.22</v>
      </c>
      <c r="AE26">
        <f>AF26+66.01</f>
        <v>717479.23</v>
      </c>
      <c r="AF26">
        <f>37.65*AG8*6</f>
        <v>717413.22</v>
      </c>
    </row>
    <row r="27" spans="2:33" x14ac:dyDescent="0.25">
      <c r="G27">
        <f>G26-G25</f>
        <v>39287.85999999987</v>
      </c>
      <c r="J27">
        <f>J26-J25</f>
        <v>106080.49399999972</v>
      </c>
      <c r="AB27">
        <f>41.23*AG8*6</f>
        <v>785629.40399999998</v>
      </c>
      <c r="AE27">
        <f>AE26/AG8/6</f>
        <v>37.653464218989434</v>
      </c>
      <c r="AF27">
        <f>41.23*AG8*6</f>
        <v>785629.40399999998</v>
      </c>
    </row>
    <row r="28" spans="2:33" x14ac:dyDescent="0.25">
      <c r="H28">
        <f>G27+J27</f>
        <v>145368.35399999958</v>
      </c>
      <c r="AB28">
        <f>AB27+AB26</f>
        <v>1503042.6239999998</v>
      </c>
      <c r="AE28">
        <f>AF27+66.01</f>
        <v>785695.41399999999</v>
      </c>
      <c r="AF28">
        <f>AF26+AF27</f>
        <v>1503042.6239999998</v>
      </c>
      <c r="AG28">
        <f>AF28/AG8/12</f>
        <v>39.439999999999991</v>
      </c>
    </row>
    <row r="29" spans="2:33" x14ac:dyDescent="0.25">
      <c r="H29">
        <f>H28/12</f>
        <v>12114.029499999966</v>
      </c>
      <c r="AE29">
        <f>AE28/AG8/6</f>
        <v>41.23346421898944</v>
      </c>
      <c r="AF29" s="7">
        <f>AG24-AF28</f>
        <v>62.206000000238419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.7" right="0.7" top="0.75" bottom="0.75" header="0.3" footer="0.3"/>
  <pageSetup paperSize="9" scale="6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2026-03-02T08:44:57Z</dcterms:modified>
</cp:coreProperties>
</file>